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FIN\ROZPOČET\2025\Závěrečný účet\RM_01.06.2026 Závěrečný účet_Přílohy\"/>
    </mc:Choice>
  </mc:AlternateContent>
  <bookViews>
    <workbookView xWindow="-120" yWindow="-120" windowWidth="29040" windowHeight="15720"/>
  </bookViews>
  <sheets>
    <sheet name="FRR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B10" i="2"/>
  <c r="B16" i="2"/>
  <c r="B11" i="2" l="1"/>
  <c r="B18" i="2" l="1"/>
  <c r="B21" i="2" l="1"/>
</calcChain>
</file>

<file path=xl/sharedStrings.xml><?xml version="1.0" encoding="utf-8"?>
<sst xmlns="http://schemas.openxmlformats.org/spreadsheetml/2006/main" count="124" uniqueCount="54">
  <si>
    <t>Zůstatek k 1.1.2025</t>
  </si>
  <si>
    <t xml:space="preserve">Tvorba </t>
  </si>
  <si>
    <t>0307</t>
  </si>
  <si>
    <t>Zůstatek k 31.12.2025</t>
  </si>
  <si>
    <t>FOND REZERV A ROZVOJE</t>
  </si>
  <si>
    <t>účet 236.0010</t>
  </si>
  <si>
    <t>419</t>
  </si>
  <si>
    <t>0020</t>
  </si>
  <si>
    <t>25-814-00028</t>
  </si>
  <si>
    <t>4190020</t>
  </si>
  <si>
    <t>ZAKLADNI SKOLA 1. Máje, vrácení nedočerpaných dotací</t>
  </si>
  <si>
    <t>MATERSKA SKOLA Havlíčkova,vrácení nedočerpaných dotací</t>
  </si>
  <si>
    <t>MATERSKA SKOLA Myslbekova, vrácení nedočerpaných dotací</t>
  </si>
  <si>
    <t>MATERSKA SKOLA Komenského, vrácení nedočerpaných dotací</t>
  </si>
  <si>
    <t>25-814-00027</t>
  </si>
  <si>
    <t>MATERSKA SKOLA Březinova, vrácení nedočerpaných dotací</t>
  </si>
  <si>
    <t>25-814-00036</t>
  </si>
  <si>
    <t>ZAKLADNI SKOLA, NACHod Drtinovo nám., odvod z fondu investic do rzpočtu zřizovatele za rok 2024</t>
  </si>
  <si>
    <t>25-814-00035</t>
  </si>
  <si>
    <t>ZAKLADNI SKOLA PAVLIšovská - odvod z fondu investic do rzpočtu zřizovatele za rok 2024</t>
  </si>
  <si>
    <t>25-814-00034</t>
  </si>
  <si>
    <t>SPORTOVNI ZARIZENI Města Náchoda, odvod z fondu investic do rzpočtu zřizovatele za rok 2024</t>
  </si>
  <si>
    <t>25-814-00032</t>
  </si>
  <si>
    <t>KINO VESMIR , vrácení nedočerpaných dotací_x000D_
odvod z fondu investic</t>
  </si>
  <si>
    <t>25-814-00031</t>
  </si>
  <si>
    <t>MATERSKA SKOLA VANCU -vracení nedoč.příspěvku_x000D_
odvod z fondu investic - červenec</t>
  </si>
  <si>
    <t>MATERSKA SKOLA, - Alšova NACH -vracení nedoč.příspěvku_x000D_
odvod z fondu investic - červenec</t>
  </si>
  <si>
    <t>MATERSKA SKOLA, Vítkova ,NACH -vracení nedoč.příspěvku_x000D_
odvod z fondu investic - červenec</t>
  </si>
  <si>
    <t>25-814-00030</t>
  </si>
  <si>
    <t>ZAKLADNI SKOLA Plhov NACHOD</t>
  </si>
  <si>
    <t>SPRAVA PRIRODNICH ZDrojů</t>
  </si>
  <si>
    <t>25-814-00029</t>
  </si>
  <si>
    <t>ZAKLADNI SKOLA Komenského Náchod</t>
  </si>
  <si>
    <t>ZAKLADNI SKOLA T.G.M</t>
  </si>
  <si>
    <t>vratka predf.IROP-ZS Komenskeho/ MĚSTO NÁCHOD</t>
  </si>
  <si>
    <t xml:space="preserve">tvorba nedočerpané příspěvky z roku 2024 </t>
  </si>
  <si>
    <t>čerpání dotace investiční a neinvestiční</t>
  </si>
  <si>
    <t xml:space="preserve">Čerpání </t>
  </si>
  <si>
    <t xml:space="preserve">převod do rozpočtu města </t>
  </si>
  <si>
    <t>Převod z FRR - navýšení rozpočtu</t>
  </si>
  <si>
    <t>648</t>
  </si>
  <si>
    <t>25-811-00051</t>
  </si>
  <si>
    <t>6480307</t>
  </si>
  <si>
    <t>25-814-00020</t>
  </si>
  <si>
    <t>převod mezi účty _ výdej, převod do rozpočtu</t>
  </si>
  <si>
    <t>25-811-00180</t>
  </si>
  <si>
    <t>vratka predf.IROP-ZS T.G.Masaryka /MĚSTO NÁCHOD 
Převod z FRR - navýšení rozpočtu</t>
  </si>
  <si>
    <t>25-811-00220</t>
  </si>
  <si>
    <t>vratka predf.IROP-ZS Komenskeho/ MĚSTO NÁCHOD 
Převod z FRR - navýšení rozpočtu</t>
  </si>
  <si>
    <t xml:space="preserve">na účtu 236 zůstatek 5.664.219,85 Kč </t>
  </si>
  <si>
    <t>převod úroky</t>
  </si>
  <si>
    <t>další příjmy - vratky dotací v průběhu roku 2025</t>
  </si>
  <si>
    <t>vratka předfinancování ZŠ - převod do rozpočtu města</t>
  </si>
  <si>
    <t>Příloha č. 3 Čerpání fondu rezerv a rozvoje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</si>
</sst>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_-* #,##0.00_-;\-* #,##0.00_-;_-* &quot;-&quot;??_-;_-@_-"/>
    <numFmt numFmtId="165" formatCode="dd\.mm\.yyyy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9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64" fontId="0" fillId="0" borderId="0" xfId="1" applyFont="1"/>
    <xf numFmtId="0" fontId="3" fillId="0" borderId="0" xfId="0" applyFont="1"/>
    <xf numFmtId="4" fontId="0" fillId="0" borderId="0" xfId="0" applyNumberFormat="1"/>
    <xf numFmtId="43" fontId="0" fillId="0" borderId="0" xfId="0" applyNumberFormat="1"/>
    <xf numFmtId="0" fontId="2" fillId="0" borderId="0" xfId="0" applyFont="1"/>
    <xf numFmtId="43" fontId="2" fillId="0" borderId="0" xfId="0" applyNumberFormat="1" applyFont="1"/>
    <xf numFmtId="0" fontId="0" fillId="2" borderId="0" xfId="0" applyFill="1"/>
    <xf numFmtId="165" fontId="0" fillId="2" borderId="0" xfId="0" applyNumberFormat="1" applyFill="1"/>
    <xf numFmtId="4" fontId="0" fillId="2" borderId="0" xfId="0" applyNumberFormat="1" applyFill="1"/>
    <xf numFmtId="1" fontId="0" fillId="2" borderId="0" xfId="0" applyNumberFormat="1" applyFill="1"/>
    <xf numFmtId="164" fontId="0" fillId="3" borderId="0" xfId="1" applyFont="1" applyFill="1"/>
    <xf numFmtId="0" fontId="0" fillId="3" borderId="0" xfId="0" applyFill="1"/>
    <xf numFmtId="165" fontId="0" fillId="3" borderId="0" xfId="0" applyNumberFormat="1" applyFill="1"/>
    <xf numFmtId="4" fontId="0" fillId="3" borderId="0" xfId="0" applyNumberFormat="1" applyFill="1"/>
    <xf numFmtId="1" fontId="0" fillId="3" borderId="0" xfId="0" applyNumberFormat="1" applyFill="1"/>
    <xf numFmtId="164" fontId="0" fillId="4" borderId="0" xfId="1" applyFont="1" applyFill="1"/>
    <xf numFmtId="0" fontId="0" fillId="4" borderId="0" xfId="0" applyFill="1"/>
    <xf numFmtId="165" fontId="0" fillId="4" borderId="0" xfId="0" applyNumberFormat="1" applyFill="1"/>
    <xf numFmtId="1" fontId="0" fillId="4" borderId="0" xfId="0" applyNumberFormat="1" applyFill="1"/>
    <xf numFmtId="4" fontId="0" fillId="4" borderId="0" xfId="0" applyNumberFormat="1" applyFill="1"/>
    <xf numFmtId="0" fontId="4" fillId="0" borderId="0" xfId="0" applyFont="1"/>
    <xf numFmtId="164" fontId="4" fillId="2" borderId="0" xfId="1" applyFont="1" applyFill="1"/>
    <xf numFmtId="164" fontId="5" fillId="0" borderId="0" xfId="0" applyNumberFormat="1" applyFont="1"/>
    <xf numFmtId="0" fontId="6" fillId="0" borderId="0" xfId="0" applyFont="1"/>
    <xf numFmtId="0" fontId="4" fillId="2" borderId="0" xfId="0" applyFont="1" applyFill="1"/>
    <xf numFmtId="165" fontId="4" fillId="2" borderId="0" xfId="0" applyNumberFormat="1" applyFont="1" applyFill="1"/>
    <xf numFmtId="1" fontId="4" fillId="2" borderId="0" xfId="0" applyNumberFormat="1" applyFont="1" applyFill="1"/>
    <xf numFmtId="4" fontId="4" fillId="2" borderId="0" xfId="0" applyNumberFormat="1" applyFont="1" applyFill="1"/>
    <xf numFmtId="4" fontId="5" fillId="0" borderId="0" xfId="0" applyNumberFormat="1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tabSelected="1" workbookViewId="0">
      <selection activeCell="G14" sqref="G14"/>
    </sheetView>
  </sheetViews>
  <sheetFormatPr defaultRowHeight="14.25"/>
  <cols>
    <col min="1" max="1" width="37.25" customWidth="1"/>
    <col min="2" max="2" width="41" customWidth="1"/>
    <col min="3" max="3" width="10.375" customWidth="1"/>
    <col min="6" max="6" width="15.625" bestFit="1" customWidth="1"/>
    <col min="7" max="7" width="12.75" customWidth="1"/>
    <col min="8" max="8" width="19" customWidth="1"/>
    <col min="9" max="9" width="15.625" customWidth="1"/>
    <col min="10" max="10" width="14.875" customWidth="1"/>
    <col min="11" max="11" width="13.375" customWidth="1"/>
    <col min="16" max="16" width="13.75" customWidth="1"/>
    <col min="17" max="18" width="12.375" customWidth="1"/>
  </cols>
  <sheetData>
    <row r="1" spans="1:6">
      <c r="A1" s="2" t="s">
        <v>53</v>
      </c>
      <c r="B1" s="2"/>
    </row>
    <row r="3" spans="1:6">
      <c r="A3" t="s">
        <v>4</v>
      </c>
    </row>
    <row r="5" spans="1:6">
      <c r="A5" t="s">
        <v>0</v>
      </c>
      <c r="B5" s="1">
        <v>2288881.36</v>
      </c>
      <c r="C5" t="s">
        <v>5</v>
      </c>
    </row>
    <row r="7" spans="1:6">
      <c r="F7" s="4"/>
    </row>
    <row r="8" spans="1:6">
      <c r="A8" t="s">
        <v>1</v>
      </c>
    </row>
    <row r="9" spans="1:6">
      <c r="A9" s="2" t="s">
        <v>35</v>
      </c>
      <c r="B9" s="1">
        <v>14462384.630000001</v>
      </c>
    </row>
    <row r="10" spans="1:6" s="5" customFormat="1">
      <c r="A10" s="24" t="s">
        <v>51</v>
      </c>
      <c r="B10" s="22">
        <f>SUM(I25:I41)</f>
        <v>4612395.51</v>
      </c>
      <c r="C10" s="21"/>
      <c r="D10" s="21"/>
      <c r="E10" s="21"/>
    </row>
    <row r="11" spans="1:6" ht="15">
      <c r="B11" s="29">
        <f>SUM(B9:B10)</f>
        <v>19074780.140000001</v>
      </c>
    </row>
    <row r="13" spans="1:6">
      <c r="A13" t="s">
        <v>37</v>
      </c>
    </row>
    <row r="14" spans="1:6">
      <c r="A14" s="2" t="s">
        <v>36</v>
      </c>
      <c r="B14" s="1">
        <v>1521852.29</v>
      </c>
    </row>
    <row r="15" spans="1:6">
      <c r="A15" s="2" t="s">
        <v>38</v>
      </c>
      <c r="B15" s="11">
        <f>I45+I46+I48</f>
        <v>10761445.59</v>
      </c>
    </row>
    <row r="16" spans="1:6">
      <c r="A16" s="2" t="s">
        <v>52</v>
      </c>
      <c r="B16" s="16">
        <f>I49+I47</f>
        <v>3416124.68</v>
      </c>
    </row>
    <row r="17" spans="1:12">
      <c r="A17" s="2" t="s">
        <v>50</v>
      </c>
      <c r="B17" s="1">
        <v>19.09</v>
      </c>
    </row>
    <row r="18" spans="1:12" ht="15">
      <c r="B18" s="23">
        <f>SUM(B14:B17)</f>
        <v>15699441.649999999</v>
      </c>
    </row>
    <row r="21" spans="1:12">
      <c r="A21" t="s">
        <v>3</v>
      </c>
      <c r="B21" s="4">
        <f>B5+B11-B18</f>
        <v>5664219.8500000015</v>
      </c>
      <c r="C21" t="s">
        <v>49</v>
      </c>
      <c r="G21" s="5"/>
      <c r="H21" s="6"/>
    </row>
    <row r="25" spans="1:12" s="7" customFormat="1">
      <c r="A25" s="7" t="s">
        <v>8</v>
      </c>
      <c r="B25" s="8">
        <v>45838</v>
      </c>
      <c r="C25" s="8">
        <v>45809</v>
      </c>
      <c r="D25" s="7">
        <v>6</v>
      </c>
      <c r="E25" s="7" t="s">
        <v>6</v>
      </c>
      <c r="F25" s="7" t="s">
        <v>7</v>
      </c>
      <c r="G25" s="7" t="s">
        <v>9</v>
      </c>
      <c r="H25" s="9">
        <v>0</v>
      </c>
      <c r="I25" s="9">
        <v>15286</v>
      </c>
      <c r="J25" s="9">
        <v>-15286</v>
      </c>
      <c r="K25" s="9">
        <v>-15.286</v>
      </c>
      <c r="L25" s="7" t="s">
        <v>10</v>
      </c>
    </row>
    <row r="26" spans="1:12" s="7" customFormat="1">
      <c r="A26" s="7" t="s">
        <v>8</v>
      </c>
      <c r="B26" s="8">
        <v>45838</v>
      </c>
      <c r="C26" s="8">
        <v>45809</v>
      </c>
      <c r="D26" s="7">
        <v>6</v>
      </c>
      <c r="E26" s="7" t="s">
        <v>6</v>
      </c>
      <c r="F26" s="7" t="s">
        <v>7</v>
      </c>
      <c r="G26" s="7" t="s">
        <v>9</v>
      </c>
      <c r="H26" s="9">
        <v>0</v>
      </c>
      <c r="I26" s="9">
        <v>15582</v>
      </c>
      <c r="J26" s="9">
        <v>-15582</v>
      </c>
      <c r="K26" s="9">
        <v>-15.582000000000001</v>
      </c>
      <c r="L26" s="7" t="s">
        <v>11</v>
      </c>
    </row>
    <row r="27" spans="1:12" s="7" customFormat="1">
      <c r="A27" s="7" t="s">
        <v>8</v>
      </c>
      <c r="B27" s="8">
        <v>45838</v>
      </c>
      <c r="C27" s="8">
        <v>45809</v>
      </c>
      <c r="D27" s="7">
        <v>6</v>
      </c>
      <c r="E27" s="7" t="s">
        <v>6</v>
      </c>
      <c r="F27" s="7" t="s">
        <v>7</v>
      </c>
      <c r="G27" s="7" t="s">
        <v>9</v>
      </c>
      <c r="H27" s="9">
        <v>0</v>
      </c>
      <c r="I27" s="9">
        <v>17160</v>
      </c>
      <c r="J27" s="9">
        <v>-17160</v>
      </c>
      <c r="K27" s="9">
        <v>-17.16</v>
      </c>
      <c r="L27" s="7" t="s">
        <v>12</v>
      </c>
    </row>
    <row r="28" spans="1:12" s="7" customFormat="1">
      <c r="A28" s="7" t="s">
        <v>8</v>
      </c>
      <c r="B28" s="8">
        <v>45838</v>
      </c>
      <c r="C28" s="8">
        <v>45809</v>
      </c>
      <c r="D28" s="7">
        <v>6</v>
      </c>
      <c r="E28" s="7" t="s">
        <v>6</v>
      </c>
      <c r="F28" s="7" t="s">
        <v>7</v>
      </c>
      <c r="G28" s="7" t="s">
        <v>9</v>
      </c>
      <c r="H28" s="9">
        <v>0</v>
      </c>
      <c r="I28" s="9">
        <v>29136</v>
      </c>
      <c r="J28" s="9">
        <v>-29136</v>
      </c>
      <c r="K28" s="9">
        <v>-29.135999999999999</v>
      </c>
      <c r="L28" s="7" t="s">
        <v>13</v>
      </c>
    </row>
    <row r="29" spans="1:12" s="7" customFormat="1">
      <c r="A29" s="7" t="s">
        <v>14</v>
      </c>
      <c r="B29" s="8">
        <v>45835</v>
      </c>
      <c r="C29" s="8">
        <v>45809</v>
      </c>
      <c r="D29" s="7">
        <v>6</v>
      </c>
      <c r="E29" s="7" t="s">
        <v>6</v>
      </c>
      <c r="F29" s="7" t="s">
        <v>7</v>
      </c>
      <c r="G29" s="7" t="s">
        <v>9</v>
      </c>
      <c r="H29" s="9">
        <v>0</v>
      </c>
      <c r="I29" s="9">
        <v>3672.62</v>
      </c>
      <c r="J29" s="9">
        <v>-3672.62</v>
      </c>
      <c r="K29" s="9">
        <v>-3.6726199999999998</v>
      </c>
      <c r="L29" s="7" t="s">
        <v>15</v>
      </c>
    </row>
    <row r="30" spans="1:12" s="7" customFormat="1">
      <c r="A30" s="7" t="s">
        <v>16</v>
      </c>
      <c r="B30" s="8">
        <v>45861</v>
      </c>
      <c r="C30" s="8">
        <v>45839</v>
      </c>
      <c r="D30" s="10">
        <v>7</v>
      </c>
      <c r="E30" s="7" t="s">
        <v>6</v>
      </c>
      <c r="F30" s="7" t="s">
        <v>7</v>
      </c>
      <c r="G30" s="7" t="s">
        <v>9</v>
      </c>
      <c r="H30" s="7">
        <v>0</v>
      </c>
      <c r="I30" s="7">
        <v>32386</v>
      </c>
      <c r="J30" s="7">
        <v>-32386</v>
      </c>
      <c r="K30" s="9">
        <v>-32.386000000000003</v>
      </c>
      <c r="L30" s="7" t="s">
        <v>17</v>
      </c>
    </row>
    <row r="31" spans="1:12" s="7" customFormat="1">
      <c r="A31" s="7" t="s">
        <v>18</v>
      </c>
      <c r="B31" s="8">
        <v>45859</v>
      </c>
      <c r="C31" s="8">
        <v>45839</v>
      </c>
      <c r="D31" s="10">
        <v>7</v>
      </c>
      <c r="E31" s="7" t="s">
        <v>6</v>
      </c>
      <c r="F31" s="7" t="s">
        <v>7</v>
      </c>
      <c r="G31" s="7" t="s">
        <v>9</v>
      </c>
      <c r="H31" s="7">
        <v>0</v>
      </c>
      <c r="I31" s="7">
        <v>79794</v>
      </c>
      <c r="J31" s="7">
        <v>-79794</v>
      </c>
      <c r="K31" s="9">
        <v>-79.793999999999997</v>
      </c>
      <c r="L31" s="7" t="s">
        <v>19</v>
      </c>
    </row>
    <row r="32" spans="1:12" s="7" customFormat="1">
      <c r="A32" s="7" t="s">
        <v>20</v>
      </c>
      <c r="B32" s="8">
        <v>45855</v>
      </c>
      <c r="C32" s="8">
        <v>45839</v>
      </c>
      <c r="D32" s="10">
        <v>7</v>
      </c>
      <c r="E32" s="7" t="s">
        <v>6</v>
      </c>
      <c r="F32" s="7" t="s">
        <v>7</v>
      </c>
      <c r="G32" s="7" t="s">
        <v>9</v>
      </c>
      <c r="H32" s="7">
        <v>0</v>
      </c>
      <c r="I32" s="7">
        <v>306285</v>
      </c>
      <c r="J32" s="7">
        <v>-306285</v>
      </c>
      <c r="K32" s="9">
        <v>-306.28500000000003</v>
      </c>
      <c r="L32" s="7" t="s">
        <v>21</v>
      </c>
    </row>
    <row r="33" spans="1:23" s="7" customFormat="1">
      <c r="A33" s="7" t="s">
        <v>22</v>
      </c>
      <c r="B33" s="8">
        <v>45852</v>
      </c>
      <c r="C33" s="8">
        <v>45839</v>
      </c>
      <c r="D33" s="10">
        <v>7</v>
      </c>
      <c r="E33" s="7" t="s">
        <v>6</v>
      </c>
      <c r="F33" s="7" t="s">
        <v>7</v>
      </c>
      <c r="G33" s="7" t="s">
        <v>9</v>
      </c>
      <c r="H33" s="7">
        <v>0</v>
      </c>
      <c r="I33" s="7">
        <v>125926</v>
      </c>
      <c r="J33" s="7">
        <v>-125926</v>
      </c>
      <c r="K33" s="9">
        <v>-125.926</v>
      </c>
      <c r="L33" s="7" t="s">
        <v>23</v>
      </c>
    </row>
    <row r="34" spans="1:23" s="7" customFormat="1">
      <c r="A34" s="7" t="s">
        <v>24</v>
      </c>
      <c r="B34" s="8">
        <v>45849</v>
      </c>
      <c r="C34" s="8">
        <v>45839</v>
      </c>
      <c r="D34" s="10">
        <v>7</v>
      </c>
      <c r="E34" s="7" t="s">
        <v>6</v>
      </c>
      <c r="F34" s="7" t="s">
        <v>7</v>
      </c>
      <c r="G34" s="7" t="s">
        <v>9</v>
      </c>
      <c r="H34" s="7">
        <v>0</v>
      </c>
      <c r="I34" s="7">
        <v>23292</v>
      </c>
      <c r="J34" s="7">
        <v>-23292</v>
      </c>
      <c r="K34" s="9">
        <v>-23.292000000000002</v>
      </c>
      <c r="L34" s="7" t="s">
        <v>25</v>
      </c>
    </row>
    <row r="35" spans="1:23" s="7" customFormat="1">
      <c r="A35" s="7" t="s">
        <v>24</v>
      </c>
      <c r="B35" s="8">
        <v>45849</v>
      </c>
      <c r="C35" s="8">
        <v>45839</v>
      </c>
      <c r="D35" s="10">
        <v>7</v>
      </c>
      <c r="E35" s="7" t="s">
        <v>6</v>
      </c>
      <c r="F35" s="7" t="s">
        <v>7</v>
      </c>
      <c r="G35" s="7" t="s">
        <v>9</v>
      </c>
      <c r="H35" s="7">
        <v>0</v>
      </c>
      <c r="I35" s="7">
        <v>25371</v>
      </c>
      <c r="J35" s="7">
        <v>-25371</v>
      </c>
      <c r="K35" s="9">
        <v>-25.370999999999999</v>
      </c>
      <c r="L35" s="7" t="s">
        <v>26</v>
      </c>
    </row>
    <row r="36" spans="1:23" s="7" customFormat="1">
      <c r="A36" s="7" t="s">
        <v>24</v>
      </c>
      <c r="B36" s="8">
        <v>45849</v>
      </c>
      <c r="C36" s="8">
        <v>45839</v>
      </c>
      <c r="D36" s="10">
        <v>7</v>
      </c>
      <c r="E36" s="7" t="s">
        <v>6</v>
      </c>
      <c r="F36" s="7" t="s">
        <v>7</v>
      </c>
      <c r="G36" s="7" t="s">
        <v>9</v>
      </c>
      <c r="H36" s="7">
        <v>0</v>
      </c>
      <c r="I36" s="7">
        <v>38232</v>
      </c>
      <c r="J36" s="7">
        <v>-38232</v>
      </c>
      <c r="K36" s="9">
        <v>-38.231999999999999</v>
      </c>
      <c r="L36" s="7" t="s">
        <v>27</v>
      </c>
    </row>
    <row r="37" spans="1:23" s="7" customFormat="1">
      <c r="A37" s="7" t="s">
        <v>28</v>
      </c>
      <c r="B37" s="8">
        <v>45845</v>
      </c>
      <c r="C37" s="8">
        <v>45839</v>
      </c>
      <c r="D37" s="10">
        <v>7</v>
      </c>
      <c r="E37" s="7" t="s">
        <v>6</v>
      </c>
      <c r="F37" s="7" t="s">
        <v>7</v>
      </c>
      <c r="G37" s="7" t="s">
        <v>9</v>
      </c>
      <c r="H37" s="7">
        <v>0</v>
      </c>
      <c r="I37" s="7">
        <v>9805.56</v>
      </c>
      <c r="J37" s="7">
        <v>-9805.56</v>
      </c>
      <c r="K37" s="9">
        <v>-9.8055599999999998</v>
      </c>
      <c r="L37" s="7" t="s">
        <v>29</v>
      </c>
    </row>
    <row r="38" spans="1:23" s="7" customFormat="1">
      <c r="A38" s="7" t="s">
        <v>28</v>
      </c>
      <c r="B38" s="8">
        <v>45845</v>
      </c>
      <c r="C38" s="8">
        <v>45839</v>
      </c>
      <c r="D38" s="10">
        <v>7</v>
      </c>
      <c r="E38" s="7" t="s">
        <v>6</v>
      </c>
      <c r="F38" s="7" t="s">
        <v>7</v>
      </c>
      <c r="G38" s="7" t="s">
        <v>9</v>
      </c>
      <c r="H38" s="7">
        <v>0</v>
      </c>
      <c r="I38" s="7">
        <v>10800</v>
      </c>
      <c r="J38" s="7">
        <v>-10800</v>
      </c>
      <c r="K38" s="9">
        <v>-10.8</v>
      </c>
      <c r="L38" s="7" t="s">
        <v>30</v>
      </c>
    </row>
    <row r="39" spans="1:23" s="7" customFormat="1">
      <c r="A39" s="7" t="s">
        <v>31</v>
      </c>
      <c r="B39" s="8">
        <v>45839</v>
      </c>
      <c r="C39" s="8">
        <v>45839</v>
      </c>
      <c r="D39" s="10">
        <v>7</v>
      </c>
      <c r="E39" s="7" t="s">
        <v>6</v>
      </c>
      <c r="F39" s="7" t="s">
        <v>7</v>
      </c>
      <c r="G39" s="7" t="s">
        <v>9</v>
      </c>
      <c r="H39" s="7">
        <v>0</v>
      </c>
      <c r="I39" s="7">
        <v>262315.3</v>
      </c>
      <c r="J39" s="7">
        <v>-262315.3</v>
      </c>
      <c r="K39" s="9">
        <v>-262.31529999999998</v>
      </c>
      <c r="L39" s="7" t="s">
        <v>32</v>
      </c>
    </row>
    <row r="40" spans="1:23" s="25" customFormat="1">
      <c r="A40" s="25" t="s">
        <v>31</v>
      </c>
      <c r="B40" s="26">
        <v>45839</v>
      </c>
      <c r="C40" s="26">
        <v>45839</v>
      </c>
      <c r="D40" s="27">
        <v>7</v>
      </c>
      <c r="E40" s="25" t="s">
        <v>6</v>
      </c>
      <c r="F40" s="25" t="s">
        <v>7</v>
      </c>
      <c r="G40" s="25" t="s">
        <v>9</v>
      </c>
      <c r="H40" s="25">
        <v>0</v>
      </c>
      <c r="I40" s="25">
        <v>1936366.41</v>
      </c>
      <c r="J40" s="25">
        <v>-1936366.41</v>
      </c>
      <c r="K40" s="28">
        <v>-1936.3664099999999</v>
      </c>
      <c r="L40" s="25" t="s">
        <v>33</v>
      </c>
    </row>
    <row r="41" spans="1:23" s="25" customFormat="1">
      <c r="A41" s="25" t="s">
        <v>31</v>
      </c>
      <c r="B41" s="26">
        <v>45839</v>
      </c>
      <c r="C41" s="26">
        <v>45839</v>
      </c>
      <c r="D41" s="27">
        <v>7</v>
      </c>
      <c r="E41" s="25" t="s">
        <v>6</v>
      </c>
      <c r="F41" s="25" t="s">
        <v>7</v>
      </c>
      <c r="G41" s="25" t="s">
        <v>9</v>
      </c>
      <c r="H41" s="25">
        <v>0</v>
      </c>
      <c r="I41" s="25">
        <v>1680985.62</v>
      </c>
      <c r="J41" s="25">
        <v>-1680985.62</v>
      </c>
      <c r="K41" s="28">
        <v>-1680.9856200000002</v>
      </c>
      <c r="L41" s="25" t="s">
        <v>34</v>
      </c>
    </row>
    <row r="45" spans="1:23" s="12" customFormat="1">
      <c r="A45" s="12" t="s">
        <v>41</v>
      </c>
      <c r="B45" s="13">
        <v>45714</v>
      </c>
      <c r="C45" s="13">
        <v>45689</v>
      </c>
      <c r="D45" s="12">
        <v>2</v>
      </c>
      <c r="E45" s="12" t="s">
        <v>40</v>
      </c>
      <c r="F45" s="12" t="s">
        <v>2</v>
      </c>
      <c r="G45" s="12" t="s">
        <v>42</v>
      </c>
      <c r="H45" s="14">
        <v>0</v>
      </c>
      <c r="I45" s="14">
        <v>9563565.5899999999</v>
      </c>
      <c r="J45" s="12" t="s">
        <v>39</v>
      </c>
      <c r="K45" s="14"/>
      <c r="W45" s="12">
        <v>59300</v>
      </c>
    </row>
    <row r="46" spans="1:23" s="12" customFormat="1">
      <c r="A46" s="12" t="s">
        <v>43</v>
      </c>
      <c r="B46" s="13">
        <v>45748</v>
      </c>
      <c r="C46" s="13">
        <v>45748</v>
      </c>
      <c r="D46" s="12">
        <v>4</v>
      </c>
      <c r="E46" s="12" t="s">
        <v>40</v>
      </c>
      <c r="F46" s="12" t="s">
        <v>2</v>
      </c>
      <c r="G46" s="12" t="s">
        <v>42</v>
      </c>
      <c r="H46" s="14">
        <v>0</v>
      </c>
      <c r="I46" s="14">
        <v>610000</v>
      </c>
      <c r="J46" s="12" t="s">
        <v>44</v>
      </c>
      <c r="K46" s="14"/>
      <c r="W46" s="12">
        <v>157465</v>
      </c>
    </row>
    <row r="47" spans="1:23" s="17" customFormat="1">
      <c r="A47" s="17" t="s">
        <v>45</v>
      </c>
      <c r="B47" s="18">
        <v>45855</v>
      </c>
      <c r="C47" s="18">
        <v>45839</v>
      </c>
      <c r="D47" s="19">
        <v>7</v>
      </c>
      <c r="E47" s="17" t="s">
        <v>40</v>
      </c>
      <c r="F47" s="17" t="s">
        <v>2</v>
      </c>
      <c r="G47" s="17" t="s">
        <v>42</v>
      </c>
      <c r="H47" s="17">
        <v>0</v>
      </c>
      <c r="I47" s="17">
        <v>1735139.06</v>
      </c>
      <c r="J47" s="17" t="s">
        <v>46</v>
      </c>
      <c r="K47" s="20"/>
      <c r="W47" s="17">
        <v>265484</v>
      </c>
    </row>
    <row r="48" spans="1:23" s="12" customFormat="1">
      <c r="A48" s="12" t="s">
        <v>47</v>
      </c>
      <c r="B48" s="13">
        <v>45895</v>
      </c>
      <c r="C48" s="13">
        <v>45870</v>
      </c>
      <c r="D48" s="15">
        <v>8</v>
      </c>
      <c r="E48" s="12" t="s">
        <v>40</v>
      </c>
      <c r="F48" s="12" t="s">
        <v>2</v>
      </c>
      <c r="G48" s="12" t="s">
        <v>42</v>
      </c>
      <c r="H48" s="12">
        <v>0</v>
      </c>
      <c r="I48" s="12">
        <v>587880</v>
      </c>
      <c r="J48" s="12" t="s">
        <v>39</v>
      </c>
      <c r="K48" s="14"/>
      <c r="W48" s="12">
        <v>291094</v>
      </c>
    </row>
    <row r="49" spans="1:23" s="17" customFormat="1">
      <c r="A49" s="17" t="s">
        <v>45</v>
      </c>
      <c r="B49" s="18">
        <v>45855</v>
      </c>
      <c r="C49" s="18">
        <v>45870</v>
      </c>
      <c r="D49" s="19">
        <v>8</v>
      </c>
      <c r="E49" s="17" t="s">
        <v>40</v>
      </c>
      <c r="F49" s="17" t="s">
        <v>2</v>
      </c>
      <c r="G49" s="17" t="s">
        <v>42</v>
      </c>
      <c r="H49" s="17">
        <v>0</v>
      </c>
      <c r="I49" s="17">
        <v>1680985.62</v>
      </c>
      <c r="J49" s="17" t="s">
        <v>48</v>
      </c>
      <c r="K49" s="20"/>
      <c r="W49" s="17">
        <v>316038</v>
      </c>
    </row>
    <row r="50" spans="1:23">
      <c r="I50" s="3"/>
      <c r="J50" s="3"/>
      <c r="K50" s="3"/>
      <c r="L50" s="3"/>
    </row>
  </sheetData>
  <pageMargins left="0.31496062992125984" right="0.31496062992125984" top="0.78740157480314965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FRR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Michaela Fišerová</dc:creator>
  <cp:lastModifiedBy>Martincová Lenka</cp:lastModifiedBy>
  <dcterms:created xsi:type="dcterms:W3CDTF">2026-01-26T12:39:30Z</dcterms:created>
  <dcterms:modified xsi:type="dcterms:W3CDTF">2026-05-22T06:38:07Z</dcterms:modified>
</cp:coreProperties>
</file>